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<sst xmlns="http://schemas.openxmlformats.org/spreadsheetml/2006/main" count="76" uniqueCount="60">
  <si>
    <r>
      <rPr>
        <sz val="16"/>
        <rFont val="方正小标宋简体"/>
        <charset val="134"/>
      </rPr>
      <t xml:space="preserve"> </t>
    </r>
    <r>
      <rPr>
        <sz val="16"/>
        <color theme="1"/>
        <rFont val="方正小标宋简体"/>
        <charset val="134"/>
      </rPr>
      <t xml:space="preserve">项目支出绩效自评表 </t>
    </r>
  </si>
  <si>
    <t>（2023年度）</t>
  </si>
  <si>
    <t>项目名称</t>
  </si>
  <si>
    <t>生态环境政务信息发布及新闻宣传专项</t>
  </si>
  <si>
    <t>主管部门</t>
  </si>
  <si>
    <t>北京市生态环境局</t>
  </si>
  <si>
    <t>实施单位</t>
  </si>
  <si>
    <t>北京市生态环境局机关</t>
  </si>
  <si>
    <t>项目负责人</t>
  </si>
  <si>
    <t>刘雯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</si>
  <si>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</si>
  <si>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</si>
  <si>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</si>
  <si>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</si>
  <si>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</si>
  <si>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</si>
  <si>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</si>
  <si>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</si>
  <si>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</si>
  <si>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</si>
  <si>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_</t>
  </si>
  <si>
    <t>上年结转资金</t>
  </si>
  <si>
    <t>其他资金</t>
  </si>
  <si>
    <t>年度总体目标</t>
  </si>
  <si>
    <t>预期目标</t>
  </si>
  <si>
    <t>实际完成情况</t>
  </si>
  <si>
    <t>围绕全市生态环境重点工作开展新闻宣传、社会宣传、科普和公众参与策划和推广，组织多种形式新闻发布活动，集中打造我局政务新媒体微发布平台，扩大宣传效果，展示我市生态环境工作进程和成效。开展2022年北京市公众环境意识调查，为推动构建现代环境治理体系，宣传引导策略调整提供支撑。开展北京生态环境舆情观测和研判，对突发事件进行舆情预警，并提供辅助决策服务。</t>
  </si>
  <si>
    <t>围绕全市生态环境重点工作，贯穿全年开展新闻发布和社会动员。通过政务新媒体积极展示我市生态环境工作进程和成效，扩大宣传效果。北京市公众环境意识持续提升，生态文明共识进一步凝聚。全年开展生态环境舆情监测和研判，对重要时期、重要节点加强监测，形成舆情日报253份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</si>
  <si>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</si>
  <si>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</si>
  <si>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</si>
  <si>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</si>
  <si>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</si>
  <si>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</si>
  <si>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</si>
  <si>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</si>
  <si>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</si>
  <si>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全年新闻宣传策划</t>
  </si>
  <si>
    <t>=2次</t>
  </si>
  <si>
    <t>2次</t>
  </si>
  <si>
    <t>收集反映北京市生态环境领域的各类舆情信息，形成舆情日报</t>
  </si>
  <si>
    <t>=250份</t>
  </si>
  <si>
    <t>253份</t>
  </si>
  <si>
    <t>2023年北京市公众环境意识研究分析材料</t>
  </si>
  <si>
    <t>=1份</t>
  </si>
  <si>
    <t>1份</t>
  </si>
  <si>
    <t>政务微博全年发布信息数</t>
  </si>
  <si>
    <t>=120条</t>
  </si>
  <si>
    <t>128条</t>
  </si>
  <si>
    <t>公众环境意识调查线上、线下问卷调查有效样本</t>
  </si>
  <si>
    <t>=6000份</t>
  </si>
  <si>
    <t>6692份</t>
  </si>
  <si>
    <t>效益指标</t>
  </si>
  <si>
    <t>社会效益指标</t>
  </si>
  <si>
    <t>达到对社会生态环境宣传预期，提高群众生态保护意识</t>
  </si>
  <si>
    <t>是</t>
  </si>
  <si>
    <t>宣传效果还有提升的空间。下一步将围绕生态环境工作，继续加强新闻宣传和社会动员</t>
  </si>
  <si>
    <t>总分</t>
  </si>
  <si>
    <t>注：1.得分一档最高不能超过该指标分值上限。
    2.定量指标若为正向指标，则得分计算方法应用全年实际值 （B）/年度指标值（A）*该指标分值；若定量指标为反向指标，则得分计算方法应用年度指标值（A）/全年实际值（B）*该指标 分值。若年初指标值设定偏低，则得分计算方法应用（全年实际 值（B）一年度指标值（A））/年度指标值（A）*100%。若计算 结果在200%-300%（含200%）区间，则按照该指标分值的10%扣分；计算结果在300%-500%（含300%）区间，则按照该指标分值 的20%扣分；计算结果高于500%（含500%）,则按照该指标分值 的30%扣分。
    3.请在“偏差原因分析及改进措施”中说明偏离目标、不能完成目标的原因及拟采取的措施。
    4.90（含）-100分为优、80（含）-90分为良、60（含）- 80分为中、60分以下为差。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</si>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</sst>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等线"/>
      <charset val="134"/>
      <scheme val="minor"/>
    </font>
    <font>
      <sz val="16"/>
      <name val="方正小标宋简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0.5"/>
      <color theme="1"/>
      <name val="Times New Roman"/>
      <charset val="134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textRotation="255"/>
    </xf>
    <xf numFmtId="0" fontId="3" fillId="0" borderId="8" xfId="0" applyFont="1" applyFill="1" applyBorder="1" applyAlignment="1">
      <alignment horizontal="center" vertical="center" textRotation="255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Alignment="1">
      <alignment horizontal="justify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="70" zoomScaleNormal="100" workbookViewId="0">
      <selection activeCell="A3" sqref="A3:C3"/>
    </sheetView>
  </sheetViews>
  <sheetFormatPr defaultColWidth="9" defaultRowHeight="36.95" customHeight="1"/>
  <cols>
    <col min="2" max="2" width="9.89166666666667" customWidth="1"/>
    <col min="3" max="3" width="11.8916666666667" customWidth="1"/>
    <col min="4" max="4" width="18.6416666666667" customWidth="1"/>
    <col min="5" max="5" width="14.25" customWidth="1"/>
    <col min="6" max="6" width="14.1333333333333" customWidth="1"/>
    <col min="7" max="7" width="19.3833333333333" customWidth="1"/>
    <col min="8" max="8" width="11.1333333333333" customWidth="1"/>
    <col min="9" max="9" width="9.38333333333333" customWidth="1"/>
    <col min="10" max="10" width="15.3833333333333" style="1" customWidth="1"/>
  </cols>
  <sheetData>
    <row r="1" ht="26.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2.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.1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0.1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4" t="s">
        <v>7</v>
      </c>
      <c r="I4" s="4"/>
      <c r="J4" s="4"/>
    </row>
    <row r="5" ht="20.1" customHeight="1" spans="1:10">
      <c r="A5" s="5" t="s">
        <v>8</v>
      </c>
      <c r="B5" s="6"/>
      <c r="C5" s="7"/>
      <c r="D5" s="4" t="s">
        <v>9</v>
      </c>
      <c r="E5" s="4"/>
      <c r="F5" s="4"/>
      <c r="G5" s="4" t="s">
        <v>10</v>
      </c>
      <c r="H5" s="5">
        <v>68466200</v>
      </c>
      <c r="I5" s="6"/>
      <c r="J5" s="7"/>
    </row>
    <row r="6" customHeight="1" spans="1:10">
      <c r="A6" s="8" t="s">
        <v>11</v>
      </c>
      <c r="B6" s="8"/>
      <c r="C6" s="8"/>
      <c r="D6" s="4"/>
      <c r="E6" s="8" t="s">
        <v>12</v>
      </c>
      <c r="F6" s="9" t="s">
        <v>13</v>
      </c>
      <c r="G6" s="8" t="s">
        <v>14</v>
      </c>
      <c r="H6" s="8" t="s">
        <v>15</v>
      </c>
      <c r="I6" s="8" t="s">
        <v>16</v>
      </c>
      <c r="J6" s="4" t="s">
        <v>17</v>
      </c>
    </row>
    <row r="7" ht="20.1" customHeight="1" spans="1:10">
      <c r="A7" s="8"/>
      <c r="B7" s="8"/>
      <c r="C7" s="8"/>
      <c r="D7" s="8" t="s">
        <v>18</v>
      </c>
      <c r="E7" s="10">
        <f>SUM(E8:E10)</f>
        <v>207.7</v>
      </c>
      <c r="F7" s="11">
        <f>SUM(F8:F10)</f>
        <v>167.6</v>
      </c>
      <c r="G7" s="11">
        <f>SUM(G8:G10)</f>
        <v>166.6</v>
      </c>
      <c r="H7" s="4">
        <v>10</v>
      </c>
      <c r="I7" s="26">
        <f>G7/F7</f>
        <v>0.994033412887828</v>
      </c>
      <c r="J7" s="20">
        <f>H7*I7</f>
        <v>9.94033412887828</v>
      </c>
    </row>
    <row r="8" ht="20.1" customHeight="1" spans="1:10">
      <c r="A8" s="8"/>
      <c r="B8" s="8"/>
      <c r="C8" s="8"/>
      <c r="D8" s="8" t="s">
        <v>19</v>
      </c>
      <c r="E8" s="10">
        <v>207.7</v>
      </c>
      <c r="F8" s="11">
        <v>167.6</v>
      </c>
      <c r="G8" s="11">
        <v>166.6</v>
      </c>
      <c r="H8" s="4" t="s">
        <v>20</v>
      </c>
      <c r="I8" s="26">
        <f>G8/F8</f>
        <v>0.994033412887828</v>
      </c>
      <c r="J8" s="8" t="s">
        <v>20</v>
      </c>
    </row>
    <row r="9" ht="20.1" customHeight="1" spans="1:10">
      <c r="A9" s="8"/>
      <c r="B9" s="8"/>
      <c r="C9" s="8"/>
      <c r="D9" s="8" t="s">
        <v>21</v>
      </c>
      <c r="E9" s="4" t="s">
        <v>20</v>
      </c>
      <c r="F9" s="4" t="s">
        <v>20</v>
      </c>
      <c r="G9" s="4" t="s">
        <v>20</v>
      </c>
      <c r="H9" s="4" t="s">
        <v>20</v>
      </c>
      <c r="I9" s="4" t="s">
        <v>20</v>
      </c>
      <c r="J9" s="8" t="s">
        <v>20</v>
      </c>
    </row>
    <row r="10" ht="20.1" customHeight="1" spans="1:10">
      <c r="A10" s="8"/>
      <c r="B10" s="8"/>
      <c r="C10" s="8"/>
      <c r="D10" s="8" t="s">
        <v>22</v>
      </c>
      <c r="E10" s="4" t="s">
        <v>20</v>
      </c>
      <c r="F10" s="4" t="s">
        <v>20</v>
      </c>
      <c r="G10" s="4" t="s">
        <v>20</v>
      </c>
      <c r="H10" s="4" t="s">
        <v>20</v>
      </c>
      <c r="I10" s="4" t="s">
        <v>20</v>
      </c>
      <c r="J10" s="8" t="s">
        <v>20</v>
      </c>
    </row>
    <row r="11" ht="20.1" customHeight="1" spans="1:10">
      <c r="A11" s="12" t="s">
        <v>23</v>
      </c>
      <c r="B11" s="13" t="s">
        <v>24</v>
      </c>
      <c r="C11" s="14"/>
      <c r="D11" s="14"/>
      <c r="E11" s="14"/>
      <c r="F11" s="15"/>
      <c r="G11" s="5" t="s">
        <v>25</v>
      </c>
      <c r="H11" s="6"/>
      <c r="I11" s="6"/>
      <c r="J11" s="7"/>
    </row>
    <row r="12" ht="105.95" customHeight="1" spans="1:10">
      <c r="A12" s="16"/>
      <c r="B12" s="17" t="s">
        <v>26</v>
      </c>
      <c r="C12" s="17"/>
      <c r="D12" s="17"/>
      <c r="E12" s="17"/>
      <c r="F12" s="17"/>
      <c r="G12" s="17" t="s">
        <v>27</v>
      </c>
      <c r="H12" s="17"/>
      <c r="I12" s="17"/>
      <c r="J12" s="17"/>
    </row>
    <row r="13" ht="39.95" customHeight="1" spans="1:10">
      <c r="A13" s="18" t="s">
        <v>28</v>
      </c>
      <c r="B13" s="8" t="s">
        <v>29</v>
      </c>
      <c r="C13" s="4" t="s">
        <v>30</v>
      </c>
      <c r="D13" s="4" t="s">
        <v>31</v>
      </c>
      <c r="E13" s="4" t="s">
        <v>32</v>
      </c>
      <c r="F13" s="4"/>
      <c r="G13" s="8" t="s">
        <v>33</v>
      </c>
      <c r="H13" s="8" t="s">
        <v>15</v>
      </c>
      <c r="I13" s="8" t="s">
        <v>17</v>
      </c>
      <c r="J13" s="8" t="s">
        <v>34</v>
      </c>
    </row>
    <row r="14" ht="42.95" customHeight="1" spans="1:10">
      <c r="A14" s="19"/>
      <c r="B14" s="8" t="s">
        <v>35</v>
      </c>
      <c r="C14" s="12" t="s">
        <v>36</v>
      </c>
      <c r="D14" s="8" t="s">
        <v>37</v>
      </c>
      <c r="E14" s="29" t="s">
        <v>38</v>
      </c>
      <c r="F14" s="4"/>
      <c r="G14" s="4" t="s">
        <v>39</v>
      </c>
      <c r="H14" s="20">
        <v>10</v>
      </c>
      <c r="I14" s="20">
        <v>10</v>
      </c>
      <c r="J14" s="8"/>
    </row>
    <row r="15" ht="51" customHeight="1" spans="1:10">
      <c r="A15" s="19"/>
      <c r="B15" s="8"/>
      <c r="C15" s="21"/>
      <c r="D15" s="8" t="s">
        <v>40</v>
      </c>
      <c r="E15" s="29" t="s">
        <v>41</v>
      </c>
      <c r="F15" s="4"/>
      <c r="G15" s="4" t="s">
        <v>42</v>
      </c>
      <c r="H15" s="20">
        <v>10</v>
      </c>
      <c r="I15" s="20">
        <v>10</v>
      </c>
      <c r="J15" s="4"/>
    </row>
    <row r="16" ht="50" customHeight="1" spans="1:10">
      <c r="A16" s="19"/>
      <c r="B16" s="8"/>
      <c r="C16" s="21"/>
      <c r="D16" s="8" t="s">
        <v>43</v>
      </c>
      <c r="E16" s="29" t="s">
        <v>44</v>
      </c>
      <c r="F16" s="4"/>
      <c r="G16" s="4" t="s">
        <v>45</v>
      </c>
      <c r="H16" s="20">
        <v>10</v>
      </c>
      <c r="I16" s="20">
        <v>10</v>
      </c>
      <c r="J16" s="4"/>
    </row>
    <row r="17" ht="47" customHeight="1" spans="1:10">
      <c r="A17" s="19"/>
      <c r="B17" s="8"/>
      <c r="C17" s="21"/>
      <c r="D17" s="8" t="s">
        <v>46</v>
      </c>
      <c r="E17" s="29" t="s">
        <v>47</v>
      </c>
      <c r="F17" s="4"/>
      <c r="G17" s="4" t="s">
        <v>48</v>
      </c>
      <c r="H17" s="20">
        <v>20</v>
      </c>
      <c r="I17" s="20">
        <v>20</v>
      </c>
      <c r="J17" s="4"/>
    </row>
    <row r="18" ht="42.95" customHeight="1" spans="1:10">
      <c r="A18" s="19"/>
      <c r="B18" s="8"/>
      <c r="C18" s="16"/>
      <c r="D18" s="8" t="s">
        <v>49</v>
      </c>
      <c r="E18" s="29" t="s">
        <v>50</v>
      </c>
      <c r="F18" s="4"/>
      <c r="G18" s="4" t="s">
        <v>51</v>
      </c>
      <c r="H18" s="20">
        <v>10</v>
      </c>
      <c r="I18" s="20">
        <v>10</v>
      </c>
      <c r="J18" s="4"/>
    </row>
    <row r="19" ht="90" customHeight="1" spans="1:10">
      <c r="A19" s="19"/>
      <c r="B19" s="8" t="s">
        <v>52</v>
      </c>
      <c r="C19" s="8" t="s">
        <v>53</v>
      </c>
      <c r="D19" s="8" t="s">
        <v>54</v>
      </c>
      <c r="E19" s="4" t="s">
        <v>55</v>
      </c>
      <c r="F19" s="4"/>
      <c r="G19" s="4" t="s">
        <v>55</v>
      </c>
      <c r="H19" s="20">
        <v>30</v>
      </c>
      <c r="I19" s="20">
        <v>28</v>
      </c>
      <c r="J19" s="8" t="s">
        <v>56</v>
      </c>
    </row>
    <row r="20" customHeight="1" spans="1:10">
      <c r="A20" s="5" t="s">
        <v>57</v>
      </c>
      <c r="B20" s="6"/>
      <c r="C20" s="6"/>
      <c r="D20" s="6"/>
      <c r="E20" s="6"/>
      <c r="F20" s="6"/>
      <c r="G20" s="6"/>
      <c r="H20" s="10">
        <v>100</v>
      </c>
      <c r="I20" s="10">
        <f>SUM(I14:I19)+J7</f>
        <v>97.9403341288783</v>
      </c>
      <c r="J20" s="27"/>
    </row>
    <row r="21" ht="114.95" customHeight="1" spans="1:10">
      <c r="A21" s="22" t="s">
        <v>58</v>
      </c>
      <c r="B21" s="23"/>
      <c r="C21" s="23"/>
      <c r="D21" s="23"/>
      <c r="E21" s="23"/>
      <c r="F21" s="23"/>
      <c r="G21" s="23"/>
      <c r="H21" s="23"/>
      <c r="I21" s="23"/>
      <c r="J21" s="9"/>
    </row>
    <row r="22" customHeight="1" spans="1:10">
      <c r="A22" s="24" t="s">
        <v>59</v>
      </c>
      <c r="B22" s="24"/>
      <c r="C22" s="24"/>
      <c r="D22" s="24"/>
      <c r="E22" s="24"/>
      <c r="F22" s="24"/>
      <c r="G22" s="24"/>
      <c r="H22" s="24"/>
      <c r="I22" s="24"/>
      <c r="J22" s="28"/>
    </row>
    <row r="23" customHeight="1" spans="1:1">
      <c r="A23" s="25"/>
    </row>
  </sheetData>
  <mergeCells count="29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A20:G20"/>
    <mergeCell ref="A21:J21"/>
    <mergeCell ref="A22:J22"/>
    <mergeCell ref="A11:A12"/>
    <mergeCell ref="A13:A19"/>
    <mergeCell ref="B14:B18"/>
    <mergeCell ref="C14:C18"/>
    <mergeCell ref="A6:C10"/>
  </mergeCells>
  <printOptions horizontalCentered="1"/>
  <pageMargins left="0.700694444444445" right="0.700694444444445" top="0.751388888888889" bottom="0.751388888888889" header="0.298611111111111" footer="0.298611111111111"/>
  <pageSetup paperSize="9" scale="56" orientation="portrait"/>
  <headerFooter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刘也麒</dc:creator>
  <cp:lastModifiedBy>moment。</cp:lastModifiedBy>
  <dcterms:created xsi:type="dcterms:W3CDTF">2015-06-07T18:19:00Z</dcterms:created>
  <cp:lastPrinted>2023-05-16T19:16:00Z</cp:lastPrinted>
  <dcterms:modified xsi:type="dcterms:W3CDTF">2024-05-14T07:30:50Z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3B120C7A0343DE81F9A93C6635363D66</vt:lpwstr>
  </property>
</Properties>
</file>